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976" yWindow="-108" windowWidth="20208" windowHeight="9672"/>
  </bookViews>
  <sheets>
    <sheet name="услуги" sheetId="4" r:id="rId1"/>
  </sheets>
  <definedNames>
    <definedName name="_xlnm.Print_Area" localSheetId="0">услуги!$A$1:$AJ$33</definedName>
  </definedNames>
  <calcPr calcId="145621" iterateDelta="1E-4"/>
</workbook>
</file>

<file path=xl/calcChain.xml><?xml version="1.0" encoding="utf-8"?>
<calcChain xmlns="http://schemas.openxmlformats.org/spreadsheetml/2006/main">
  <c r="AI18" i="4" l="1"/>
  <c r="AI17" i="4"/>
  <c r="AI16" i="4"/>
  <c r="AG18" i="4"/>
  <c r="AG17" i="4"/>
  <c r="AG16" i="4"/>
  <c r="Z18" i="4"/>
  <c r="Z17" i="4"/>
  <c r="Z16" i="4"/>
  <c r="AI15" i="4"/>
  <c r="AG15" i="4"/>
  <c r="Z15" i="4"/>
  <c r="AI14" i="4"/>
  <c r="AG14" i="4"/>
  <c r="Z14" i="4"/>
  <c r="Z13" i="4" l="1"/>
  <c r="Z12" i="4"/>
  <c r="AI11" i="4" l="1"/>
  <c r="AG11" i="4"/>
  <c r="AI12" i="4" l="1"/>
  <c r="AI13" i="4"/>
  <c r="AG12" i="4"/>
  <c r="AG13" i="4"/>
</calcChain>
</file>

<file path=xl/sharedStrings.xml><?xml version="1.0" encoding="utf-8"?>
<sst xmlns="http://schemas.openxmlformats.org/spreadsheetml/2006/main" count="100" uniqueCount="70">
  <si>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</si>
  <si>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</si>
  <si>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</si>
  <si>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</si>
  <si>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</si>
  <si>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</si>
  <si>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</si>
  <si>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</si>
  <si>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</si>
  <si>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</si>
  <si>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</si>
  <si>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</si>
  <si>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</si>
  <si>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</si>
  <si>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</si>
  <si>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</si>
  <si>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</si>
  <si>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</si>
  <si>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</si>
  <si>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</si>
  <si>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</si>
  <si>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</si>
  <si>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</si>
  <si>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</si>
  <si>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</si>
  <si>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</si>
  <si>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</si>
  <si>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</si>
  <si>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</si>
  <si>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</si>
  <si>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</si>
  <si>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</si>
  <si>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</si>
  <si>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</si>
  <si>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</si>
  <si>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</si>
  <si>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</si>
  <si>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</si>
  <si>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</si>
  <si>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</si>
  <si>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</si>
  <si>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График поставки товара (выполнения работ, оказания услуг) в 2022 году</t>
  </si>
  <si>
    <t>г. Самара</t>
  </si>
  <si>
    <t>Лабораторные исследования воды</t>
  </si>
  <si>
    <t>71.20</t>
  </si>
  <si>
    <t>Проведение анализа качества очищенных сточных вод после ГОКС и воды водного объекта на половинно-смертельную концентрацию при внутрижелудочном введении мышам-самцам (DL50) и на кожно-резорбтивное действие (КРД) крысам-самкам</t>
  </si>
  <si>
    <t>Проведение анализа качества очищенных сточных вод после ГОКС и воды водного объекта на острую токсичность (водоросли scenedesmus quardicauda, дафнии Daphnia magna Straus)</t>
  </si>
  <si>
    <t xml:space="preserve">Анализ радиационного контроля качества воды с определением объемной активности альфа- и бета- излучающих радионуклидов
</t>
  </si>
  <si>
    <t>проба</t>
  </si>
  <si>
    <t>Анализ радиационного контроля качества воды с экспрессным измерением объемной активности радона</t>
  </si>
  <si>
    <t>Определение удельной активности гамма излучающих радионуклидов в нативных образцах</t>
  </si>
  <si>
    <t>Приложение № 1.2. - Техническое задание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</si>
  <si>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</si>
  <si>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</si>
  <si>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</si>
  <si>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</si>
  <si>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</si>
  <si>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</si>
  <si>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</si>
  <si>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</si>
  <si>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</si>
  <si>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</si>
  <si>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</si>
  <si>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</si>
  <si>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ИТОГО, начальная максимальная цена по 1 лоту:</t>
  </si>
  <si>
    <t>ИТОГО, начальная максимальная цена по  2 лоту:</t>
  </si>
  <si>
    <t>ИТОГО, начальная максимальная цена по 3 лоту:</t>
  </si>
  <si>
    <t>Итого, по лоту №1</t>
  </si>
  <si>
    <t>Итого, по лоту №2</t>
  </si>
  <si>
    <t>Итого, по лоту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</si>
</sst>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8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4" borderId="7" xfId="1" applyFont="1" applyFill="1" applyBorder="1" applyAlignment="1">
      <alignment horizontal="right" vertical="center" wrapText="1"/>
    </xf>
    <xf numFmtId="0" fontId="14" fillId="4" borderId="11" xfId="1" applyFont="1" applyFill="1" applyBorder="1" applyAlignment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3" borderId="2" xfId="0" applyNumberFormat="1" applyFont="1" applyFill="1" applyBorder="1" applyAlignment="1" applyProtection="1">
      <alignment horizontal="left" vertical="center" wrapText="1"/>
    </xf>
    <xf numFmtId="0" fontId="16" fillId="3" borderId="4" xfId="0" applyNumberFormat="1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2" xfId="0" applyFont="1" applyBorder="1" applyAlignment="1">
      <alignment horizontal="center" vertical="top" wrapText="1"/>
    </xf>
    <xf numFmtId="3" fontId="14" fillId="4" borderId="12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15" xfId="0" applyNumberFormat="1" applyFont="1" applyFill="1" applyBorder="1" applyAlignment="1" applyProtection="1">
      <alignment horizontal="center" vertical="center" wrapText="1"/>
    </xf>
    <xf numFmtId="3" fontId="14" fillId="4" borderId="4" xfId="0" applyNumberFormat="1" applyFont="1" applyFill="1" applyBorder="1" applyAlignment="1" applyProtection="1">
      <alignment horizontal="center" vertical="center" wrapText="1"/>
    </xf>
    <xf numFmtId="4" fontId="15" fillId="4" borderId="4" xfId="0" applyNumberFormat="1" applyFont="1" applyFill="1" applyBorder="1" applyAlignment="1" applyProtection="1">
      <alignment horizontal="center" vertical="center" wrapText="1"/>
    </xf>
    <xf numFmtId="4" fontId="14" fillId="4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4" fontId="13" fillId="2" borderId="4" xfId="0" applyNumberFormat="1" applyFont="1" applyFill="1" applyBorder="1" applyAlignment="1" applyProtection="1">
      <alignment vertical="center"/>
    </xf>
    <xf numFmtId="4" fontId="14" fillId="2" borderId="4" xfId="0" applyNumberFormat="1" applyFont="1" applyFill="1" applyBorder="1" applyAlignment="1" applyProtection="1"/>
    <xf numFmtId="4" fontId="14" fillId="2" borderId="0" xfId="0" applyNumberFormat="1" applyFont="1" applyFill="1" applyBorder="1" applyAlignment="1" applyProtection="1">
      <alignment horizontal="center" vertical="center" wrapText="1"/>
    </xf>
    <xf numFmtId="0" fontId="14" fillId="4" borderId="7" xfId="1" applyFont="1" applyFill="1" applyBorder="1" applyAlignment="1">
      <alignment vertical="center"/>
    </xf>
    <xf numFmtId="0" fontId="14" fillId="4" borderId="11" xfId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14" fillId="4" borderId="16" xfId="1" applyFont="1" applyFill="1" applyBorder="1" applyAlignment="1">
      <alignment horizontal="right" vertical="center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/>
    </xf>
    <xf numFmtId="4" fontId="14" fillId="2" borderId="12" xfId="0" applyNumberFormat="1" applyFont="1" applyFill="1" applyBorder="1" applyAlignment="1" applyProtection="1">
      <alignment vertical="center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8"/>
  <sheetViews>
    <sheetView tabSelected="1" view="pageBreakPreview" topLeftCell="A10" zoomScale="64" zoomScaleNormal="86" zoomScaleSheetLayoutView="64" workbookViewId="0">
      <selection activeCell="AG17" sqref="AG17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34.7773437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24" width="13.109375" customWidth="1"/>
    <col min="25" max="26" width="17.88671875" customWidth="1"/>
    <col min="27" max="27" width="17" customWidth="1"/>
    <col min="28" max="28" width="14.5546875" customWidth="1"/>
    <col min="29" max="30" width="16.33203125" customWidth="1"/>
    <col min="31" max="31" width="19" customWidth="1"/>
    <col min="32" max="35" width="14.5546875" customWidth="1"/>
    <col min="36" max="36" width="15.88671875" customWidth="1"/>
  </cols>
  <sheetData>
    <row r="1" spans="1:36" ht="18.75" customHeight="1" x14ac:dyDescent="0.25">
      <c r="AI1" s="8" t="s">
        <v>23</v>
      </c>
    </row>
    <row r="2" spans="1:36" ht="42.75" customHeight="1" x14ac:dyDescent="0.25">
      <c r="A2" s="7" t="s">
        <v>29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J2" s="2"/>
    </row>
    <row r="3" spans="1:36" ht="25.5" customHeight="1" x14ac:dyDescent="0.25">
      <c r="A3" s="3" t="s">
        <v>10</v>
      </c>
      <c r="B3" s="3"/>
      <c r="C3" s="2"/>
      <c r="D3" s="2"/>
      <c r="E3" s="2"/>
      <c r="F3" s="46"/>
      <c r="G3" s="46"/>
      <c r="H3" s="46"/>
      <c r="I3" s="46"/>
      <c r="J3" s="46"/>
      <c r="K3" s="46"/>
      <c r="L3" s="4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J3" s="2"/>
    </row>
    <row r="4" spans="1:36" ht="30.75" customHeight="1" x14ac:dyDescent="0.25">
      <c r="A4" s="3" t="s">
        <v>9</v>
      </c>
      <c r="B4" s="3"/>
      <c r="C4" s="4"/>
      <c r="D4" s="4"/>
      <c r="E4" s="4"/>
      <c r="F4" s="47"/>
      <c r="G4" s="47"/>
      <c r="H4" s="47"/>
      <c r="I4" s="47"/>
      <c r="J4" s="47"/>
      <c r="K4" s="47"/>
      <c r="L4" s="4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  <c r="Z4" s="5"/>
      <c r="AA4" s="5"/>
      <c r="AB4" s="5"/>
      <c r="AC4" s="5"/>
      <c r="AJ4" s="5"/>
    </row>
    <row r="5" spans="1:36" ht="30.75" customHeight="1" x14ac:dyDescent="0.25">
      <c r="A5" s="3" t="s">
        <v>19</v>
      </c>
      <c r="B5" s="3"/>
      <c r="C5" s="4"/>
      <c r="D5" s="4"/>
      <c r="E5" s="4"/>
      <c r="F5" s="47"/>
      <c r="G5" s="47"/>
      <c r="H5" s="47"/>
      <c r="I5" s="47"/>
      <c r="J5" s="47"/>
      <c r="K5" s="47"/>
      <c r="L5" s="4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  <c r="Z5" s="5"/>
      <c r="AA5" s="5"/>
      <c r="AB5" s="5"/>
      <c r="AC5" s="5"/>
      <c r="AJ5" s="5"/>
    </row>
    <row r="6" spans="1:36" ht="23.25" customHeight="1" x14ac:dyDescent="0.25">
      <c r="A6" s="6" t="s">
        <v>5</v>
      </c>
      <c r="B6" s="6"/>
    </row>
    <row r="7" spans="1:36" ht="36" customHeight="1" x14ac:dyDescent="0.25">
      <c r="Y7" s="1"/>
      <c r="Z7" s="1"/>
      <c r="AA7" s="45" t="s">
        <v>6</v>
      </c>
      <c r="AB7" s="45"/>
      <c r="AC7" s="45"/>
      <c r="AD7" s="45"/>
      <c r="AE7" s="45"/>
      <c r="AF7" s="45"/>
      <c r="AG7" s="45"/>
      <c r="AH7" s="45"/>
      <c r="AI7" s="45"/>
      <c r="AJ7" s="45"/>
    </row>
    <row r="8" spans="1:36" ht="36" customHeight="1" x14ac:dyDescent="0.25">
      <c r="A8" s="42" t="s">
        <v>0</v>
      </c>
      <c r="B8" s="42" t="s">
        <v>37</v>
      </c>
      <c r="C8" s="42" t="s">
        <v>26</v>
      </c>
      <c r="D8" s="42" t="s">
        <v>27</v>
      </c>
      <c r="E8" s="48" t="s">
        <v>38</v>
      </c>
      <c r="F8" s="42" t="s">
        <v>31</v>
      </c>
      <c r="G8" s="42" t="s">
        <v>30</v>
      </c>
      <c r="H8" s="42" t="s">
        <v>7</v>
      </c>
      <c r="I8" s="42" t="s">
        <v>3</v>
      </c>
      <c r="J8" s="42" t="s">
        <v>8</v>
      </c>
      <c r="K8" s="42" t="s">
        <v>4</v>
      </c>
      <c r="L8" s="42" t="s">
        <v>40</v>
      </c>
      <c r="M8" s="60" t="s">
        <v>41</v>
      </c>
      <c r="N8" s="61"/>
      <c r="O8" s="61"/>
      <c r="P8" s="61"/>
      <c r="Q8" s="61"/>
      <c r="R8" s="61"/>
      <c r="S8" s="61"/>
      <c r="T8" s="61"/>
      <c r="U8" s="61"/>
      <c r="V8" s="61"/>
      <c r="W8" s="61"/>
      <c r="X8" s="62"/>
      <c r="Y8" s="42" t="s">
        <v>32</v>
      </c>
      <c r="Z8" s="42" t="s">
        <v>22</v>
      </c>
      <c r="AA8" s="40" t="s">
        <v>33</v>
      </c>
      <c r="AB8" s="40" t="s">
        <v>34</v>
      </c>
      <c r="AC8" s="40" t="s">
        <v>12</v>
      </c>
      <c r="AD8" s="40" t="s">
        <v>1</v>
      </c>
      <c r="AE8" s="40" t="s">
        <v>2</v>
      </c>
      <c r="AF8" s="40" t="s">
        <v>35</v>
      </c>
      <c r="AG8" s="40" t="s">
        <v>17</v>
      </c>
      <c r="AH8" s="40" t="s">
        <v>36</v>
      </c>
      <c r="AI8" s="40" t="s">
        <v>18</v>
      </c>
      <c r="AJ8" s="40" t="s">
        <v>11</v>
      </c>
    </row>
    <row r="9" spans="1:36" ht="61.5" customHeight="1" x14ac:dyDescent="0.25">
      <c r="A9" s="42"/>
      <c r="B9" s="42"/>
      <c r="C9" s="42"/>
      <c r="D9" s="42"/>
      <c r="E9" s="49"/>
      <c r="F9" s="42"/>
      <c r="G9" s="42"/>
      <c r="H9" s="42"/>
      <c r="I9" s="42"/>
      <c r="J9" s="42"/>
      <c r="K9" s="42"/>
      <c r="L9" s="42"/>
      <c r="M9" s="37" t="s">
        <v>52</v>
      </c>
      <c r="N9" s="37" t="s">
        <v>53</v>
      </c>
      <c r="O9" s="37" t="s">
        <v>54</v>
      </c>
      <c r="P9" s="37" t="s">
        <v>55</v>
      </c>
      <c r="Q9" s="37" t="s">
        <v>56</v>
      </c>
      <c r="R9" s="37" t="s">
        <v>57</v>
      </c>
      <c r="S9" s="37" t="s">
        <v>58</v>
      </c>
      <c r="T9" s="37" t="s">
        <v>59</v>
      </c>
      <c r="U9" s="37" t="s">
        <v>60</v>
      </c>
      <c r="V9" s="37" t="s">
        <v>61</v>
      </c>
      <c r="W9" s="37" t="s">
        <v>62</v>
      </c>
      <c r="X9" s="37" t="s">
        <v>63</v>
      </c>
      <c r="Y9" s="42"/>
      <c r="Z9" s="42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23.4" customHeight="1" x14ac:dyDescent="0.25">
      <c r="A10" s="43" t="s">
        <v>43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2"/>
      <c r="Z10" s="32"/>
      <c r="AA10" s="30"/>
      <c r="AB10" s="30"/>
      <c r="AC10" s="30"/>
      <c r="AD10" s="30"/>
      <c r="AE10" s="30"/>
      <c r="AF10" s="30"/>
      <c r="AG10" s="30"/>
      <c r="AH10" s="30"/>
      <c r="AI10" s="30"/>
      <c r="AJ10" s="30"/>
    </row>
    <row r="11" spans="1:36" ht="101.4" customHeight="1" x14ac:dyDescent="0.25">
      <c r="A11" s="33">
        <v>1</v>
      </c>
      <c r="B11" s="33">
        <v>1</v>
      </c>
      <c r="C11" s="34" t="s">
        <v>44</v>
      </c>
      <c r="D11" s="34" t="s">
        <v>44</v>
      </c>
      <c r="F11" s="58" t="s">
        <v>45</v>
      </c>
      <c r="G11" s="35" t="s">
        <v>51</v>
      </c>
      <c r="H11" s="35" t="s">
        <v>48</v>
      </c>
      <c r="I11" s="25" t="s">
        <v>39</v>
      </c>
      <c r="J11" s="25" t="s">
        <v>39</v>
      </c>
      <c r="K11" s="35" t="s">
        <v>42</v>
      </c>
      <c r="L11" s="36">
        <v>26</v>
      </c>
      <c r="M11" s="36">
        <v>0</v>
      </c>
      <c r="N11" s="36">
        <v>0</v>
      </c>
      <c r="O11" s="36">
        <v>1</v>
      </c>
      <c r="P11" s="36">
        <v>0</v>
      </c>
      <c r="Q11" s="36">
        <v>4</v>
      </c>
      <c r="R11" s="36">
        <v>4</v>
      </c>
      <c r="S11" s="36">
        <v>4</v>
      </c>
      <c r="T11" s="36">
        <v>4</v>
      </c>
      <c r="U11" s="36">
        <v>4</v>
      </c>
      <c r="V11" s="36">
        <v>4</v>
      </c>
      <c r="W11" s="36">
        <v>0</v>
      </c>
      <c r="X11" s="36">
        <v>1</v>
      </c>
      <c r="Y11" s="29">
        <v>6793.81</v>
      </c>
      <c r="Z11" s="28">
        <v>176639.07</v>
      </c>
      <c r="AA11" s="22"/>
      <c r="AB11" s="22"/>
      <c r="AC11" s="22"/>
      <c r="AD11" s="22"/>
      <c r="AE11" s="22"/>
      <c r="AF11" s="26"/>
      <c r="AG11" s="26">
        <f>AF11*L11</f>
        <v>0</v>
      </c>
      <c r="AH11" s="26"/>
      <c r="AI11" s="26">
        <f>AH11*L11</f>
        <v>0</v>
      </c>
      <c r="AJ11" s="22"/>
    </row>
    <row r="12" spans="1:36" ht="101.4" customHeight="1" x14ac:dyDescent="0.25">
      <c r="A12" s="33">
        <v>2</v>
      </c>
      <c r="B12" s="33">
        <v>2</v>
      </c>
      <c r="C12" s="34" t="s">
        <v>44</v>
      </c>
      <c r="D12" s="34" t="s">
        <v>44</v>
      </c>
      <c r="F12" s="58" t="s">
        <v>46</v>
      </c>
      <c r="G12" s="35" t="s">
        <v>51</v>
      </c>
      <c r="H12" s="35" t="s">
        <v>48</v>
      </c>
      <c r="I12" s="25" t="s">
        <v>39</v>
      </c>
      <c r="J12" s="25" t="s">
        <v>39</v>
      </c>
      <c r="K12" s="35" t="s">
        <v>42</v>
      </c>
      <c r="L12" s="36">
        <v>26</v>
      </c>
      <c r="M12" s="36">
        <v>0</v>
      </c>
      <c r="N12" s="36">
        <v>0</v>
      </c>
      <c r="O12" s="36">
        <v>1</v>
      </c>
      <c r="P12" s="36">
        <v>0</v>
      </c>
      <c r="Q12" s="36">
        <v>4</v>
      </c>
      <c r="R12" s="36">
        <v>4</v>
      </c>
      <c r="S12" s="36">
        <v>4</v>
      </c>
      <c r="T12" s="36">
        <v>4</v>
      </c>
      <c r="U12" s="36">
        <v>4</v>
      </c>
      <c r="V12" s="36">
        <v>4</v>
      </c>
      <c r="W12" s="36">
        <v>0</v>
      </c>
      <c r="X12" s="36">
        <v>1</v>
      </c>
      <c r="Y12" s="29">
        <v>10168.08</v>
      </c>
      <c r="Z12" s="28">
        <f>Y12*L12</f>
        <v>264370.08</v>
      </c>
      <c r="AA12" s="22"/>
      <c r="AB12" s="22"/>
      <c r="AC12" s="22"/>
      <c r="AD12" s="22"/>
      <c r="AE12" s="22"/>
      <c r="AF12" s="26"/>
      <c r="AG12" s="26">
        <f>AF12*L12</f>
        <v>0</v>
      </c>
      <c r="AH12" s="26"/>
      <c r="AI12" s="26">
        <f>AH12*L12</f>
        <v>0</v>
      </c>
      <c r="AJ12" s="22"/>
    </row>
    <row r="13" spans="1:36" ht="101.4" customHeight="1" x14ac:dyDescent="0.25">
      <c r="A13" s="33">
        <v>3</v>
      </c>
      <c r="B13" s="33">
        <v>3</v>
      </c>
      <c r="C13" s="34" t="s">
        <v>44</v>
      </c>
      <c r="D13" s="34" t="s">
        <v>44</v>
      </c>
      <c r="F13" s="58" t="s">
        <v>47</v>
      </c>
      <c r="G13" s="35" t="s">
        <v>51</v>
      </c>
      <c r="H13" s="35" t="s">
        <v>48</v>
      </c>
      <c r="I13" s="25" t="s">
        <v>39</v>
      </c>
      <c r="J13" s="25" t="s">
        <v>39</v>
      </c>
      <c r="K13" s="35" t="s">
        <v>42</v>
      </c>
      <c r="L13" s="36">
        <v>44</v>
      </c>
      <c r="M13" s="36">
        <v>0</v>
      </c>
      <c r="N13" s="36">
        <v>0</v>
      </c>
      <c r="O13" s="36">
        <v>0</v>
      </c>
      <c r="P13" s="36">
        <v>0</v>
      </c>
      <c r="Q13" s="36">
        <v>27</v>
      </c>
      <c r="R13" s="36">
        <v>0</v>
      </c>
      <c r="S13" s="36">
        <v>0</v>
      </c>
      <c r="T13" s="36">
        <v>0</v>
      </c>
      <c r="U13" s="36">
        <v>0</v>
      </c>
      <c r="V13" s="36">
        <v>17</v>
      </c>
      <c r="W13" s="36">
        <v>0</v>
      </c>
      <c r="X13" s="36">
        <v>0</v>
      </c>
      <c r="Y13" s="29">
        <v>2558.4</v>
      </c>
      <c r="Z13" s="28">
        <f>Y13*L13</f>
        <v>112569.60000000001</v>
      </c>
      <c r="AA13" s="22"/>
      <c r="AB13" s="22"/>
      <c r="AC13" s="22"/>
      <c r="AD13" s="22"/>
      <c r="AE13" s="22"/>
      <c r="AF13" s="26"/>
      <c r="AG13" s="26">
        <f>AF13*L13</f>
        <v>0</v>
      </c>
      <c r="AH13" s="26"/>
      <c r="AI13" s="26">
        <f>AH13*L13</f>
        <v>0</v>
      </c>
      <c r="AJ13" s="22"/>
    </row>
    <row r="14" spans="1:36" ht="101.4" customHeight="1" x14ac:dyDescent="0.25">
      <c r="A14" s="33">
        <v>4</v>
      </c>
      <c r="B14" s="33">
        <v>3</v>
      </c>
      <c r="C14" s="34" t="s">
        <v>44</v>
      </c>
      <c r="D14" s="34" t="s">
        <v>44</v>
      </c>
      <c r="F14" s="58" t="s">
        <v>49</v>
      </c>
      <c r="G14" s="35" t="s">
        <v>51</v>
      </c>
      <c r="H14" s="35" t="s">
        <v>48</v>
      </c>
      <c r="I14" s="25" t="s">
        <v>39</v>
      </c>
      <c r="J14" s="25" t="s">
        <v>39</v>
      </c>
      <c r="K14" s="35" t="s">
        <v>42</v>
      </c>
      <c r="L14" s="36">
        <v>27</v>
      </c>
      <c r="M14" s="36">
        <v>0</v>
      </c>
      <c r="N14" s="36">
        <v>0</v>
      </c>
      <c r="O14" s="36">
        <v>0</v>
      </c>
      <c r="P14" s="36">
        <v>0</v>
      </c>
      <c r="Q14" s="36">
        <v>10</v>
      </c>
      <c r="R14" s="36">
        <v>0</v>
      </c>
      <c r="S14" s="36">
        <v>0</v>
      </c>
      <c r="T14" s="36">
        <v>0</v>
      </c>
      <c r="U14" s="36">
        <v>0</v>
      </c>
      <c r="V14" s="36">
        <v>17</v>
      </c>
      <c r="W14" s="36">
        <v>0</v>
      </c>
      <c r="X14" s="36">
        <v>0</v>
      </c>
      <c r="Y14" s="29">
        <v>2558.4</v>
      </c>
      <c r="Z14" s="28">
        <f>Y14*L14</f>
        <v>69076.800000000003</v>
      </c>
      <c r="AA14" s="22"/>
      <c r="AB14" s="22"/>
      <c r="AC14" s="22"/>
      <c r="AD14" s="22"/>
      <c r="AE14" s="22"/>
      <c r="AF14" s="26"/>
      <c r="AG14" s="26">
        <f>AF14*L14</f>
        <v>0</v>
      </c>
      <c r="AH14" s="26"/>
      <c r="AI14" s="26">
        <f>AH14*L14</f>
        <v>0</v>
      </c>
      <c r="AJ14" s="22"/>
    </row>
    <row r="15" spans="1:36" ht="101.4" customHeight="1" x14ac:dyDescent="0.25">
      <c r="A15" s="33">
        <v>5</v>
      </c>
      <c r="B15" s="33">
        <v>3</v>
      </c>
      <c r="C15" s="34" t="s">
        <v>44</v>
      </c>
      <c r="D15" s="34" t="s">
        <v>44</v>
      </c>
      <c r="F15" s="58" t="s">
        <v>50</v>
      </c>
      <c r="G15" s="35" t="s">
        <v>51</v>
      </c>
      <c r="H15" s="35" t="s">
        <v>48</v>
      </c>
      <c r="I15" s="25" t="s">
        <v>39</v>
      </c>
      <c r="J15" s="25" t="s">
        <v>39</v>
      </c>
      <c r="K15" s="72" t="s">
        <v>42</v>
      </c>
      <c r="L15" s="36">
        <v>9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9</v>
      </c>
      <c r="W15" s="36">
        <v>0</v>
      </c>
      <c r="X15" s="36">
        <v>0</v>
      </c>
      <c r="Y15" s="29">
        <v>2558.4</v>
      </c>
      <c r="Z15" s="28">
        <f>Y15*L15</f>
        <v>23025.600000000002</v>
      </c>
      <c r="AA15" s="22"/>
      <c r="AB15" s="22"/>
      <c r="AC15" s="22"/>
      <c r="AD15" s="22"/>
      <c r="AE15" s="22"/>
      <c r="AF15" s="26"/>
      <c r="AG15" s="26">
        <f>AF15*L15</f>
        <v>0</v>
      </c>
      <c r="AH15" s="26"/>
      <c r="AI15" s="26">
        <f>AH15*L15</f>
        <v>0</v>
      </c>
      <c r="AJ15" s="22"/>
    </row>
    <row r="16" spans="1:36" ht="20.25" customHeight="1" x14ac:dyDescent="0.25">
      <c r="B16" s="70"/>
      <c r="C16" s="70"/>
      <c r="D16" s="70"/>
      <c r="E16" s="71"/>
      <c r="F16" s="70"/>
      <c r="G16" s="70"/>
      <c r="H16" s="70"/>
      <c r="I16" s="70"/>
      <c r="J16" s="70"/>
      <c r="K16" s="73" t="s">
        <v>64</v>
      </c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23"/>
      <c r="Z16" s="27">
        <f>SUM(Z11)</f>
        <v>176639.07</v>
      </c>
      <c r="AA16" s="77" t="s">
        <v>67</v>
      </c>
      <c r="AB16" s="78"/>
      <c r="AC16" s="78"/>
      <c r="AD16" s="78"/>
      <c r="AE16" s="78"/>
      <c r="AF16" s="79"/>
      <c r="AG16" s="76">
        <f>SUM(AG11)</f>
        <v>0</v>
      </c>
      <c r="AH16" s="68"/>
      <c r="AI16" s="76">
        <f>SUM(AI11)</f>
        <v>0</v>
      </c>
      <c r="AJ16" s="24"/>
    </row>
    <row r="17" spans="1:36" ht="20.25" customHeight="1" x14ac:dyDescent="0.25">
      <c r="B17" s="38"/>
      <c r="C17" s="38"/>
      <c r="D17" s="38"/>
      <c r="E17" s="39"/>
      <c r="F17" s="38"/>
      <c r="G17" s="38"/>
      <c r="H17" s="38"/>
      <c r="I17" s="38"/>
      <c r="J17" s="38"/>
      <c r="K17" s="73" t="s">
        <v>65</v>
      </c>
      <c r="L17" s="74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4"/>
      <c r="Z17" s="65">
        <f>Z12</f>
        <v>264370.08</v>
      </c>
      <c r="AA17" s="75" t="s">
        <v>68</v>
      </c>
      <c r="AB17" s="66"/>
      <c r="AC17" s="66"/>
      <c r="AD17" s="66"/>
      <c r="AE17" s="66"/>
      <c r="AF17" s="67"/>
      <c r="AG17" s="76">
        <f>SUM(AG12)</f>
        <v>0</v>
      </c>
      <c r="AH17" s="68"/>
      <c r="AI17" s="76">
        <f>SUM(AI12)</f>
        <v>0</v>
      </c>
      <c r="AJ17" s="69"/>
    </row>
    <row r="18" spans="1:36" ht="20.25" customHeight="1" x14ac:dyDescent="0.25">
      <c r="B18" s="38"/>
      <c r="C18" s="38"/>
      <c r="D18" s="38"/>
      <c r="E18" s="39"/>
      <c r="F18" s="38"/>
      <c r="G18" s="38"/>
      <c r="H18" s="38"/>
      <c r="I18" s="38"/>
      <c r="J18" s="38"/>
      <c r="K18" s="73" t="s">
        <v>66</v>
      </c>
      <c r="L18" s="74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4"/>
      <c r="Z18" s="65">
        <f>SUM(Z13:Z15)</f>
        <v>204672.00000000003</v>
      </c>
      <c r="AA18" s="75" t="s">
        <v>69</v>
      </c>
      <c r="AB18" s="66"/>
      <c r="AC18" s="66"/>
      <c r="AD18" s="66"/>
      <c r="AE18" s="66"/>
      <c r="AF18" s="67"/>
      <c r="AG18" s="76">
        <f>SUM(AG13:AG15)</f>
        <v>0</v>
      </c>
      <c r="AH18" s="68"/>
      <c r="AI18" s="76">
        <f>SUM(AI13:AI15)</f>
        <v>0</v>
      </c>
      <c r="AJ18" s="69"/>
    </row>
    <row r="19" spans="1:36" ht="45" customHeight="1" x14ac:dyDescent="0.25">
      <c r="A19" s="51" t="s">
        <v>20</v>
      </c>
      <c r="B19" s="51"/>
      <c r="C19" s="51"/>
      <c r="D19" s="51"/>
      <c r="E19" s="21"/>
      <c r="F19" s="55" t="s">
        <v>21</v>
      </c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7"/>
      <c r="AJ19" s="19"/>
    </row>
    <row r="20" spans="1:36" ht="159" customHeight="1" x14ac:dyDescent="0.25">
      <c r="A20" s="51" t="s">
        <v>24</v>
      </c>
      <c r="B20" s="51"/>
      <c r="C20" s="51"/>
      <c r="D20" s="51"/>
      <c r="E20" s="21"/>
      <c r="F20" s="52" t="s">
        <v>28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4"/>
      <c r="AJ20" s="20"/>
    </row>
    <row r="21" spans="1:36" x14ac:dyDescent="0.25">
      <c r="D21" s="1"/>
      <c r="E21" s="1"/>
      <c r="F21"/>
      <c r="G21"/>
      <c r="H21"/>
      <c r="I21"/>
      <c r="J21"/>
      <c r="K21"/>
    </row>
    <row r="22" spans="1:36" ht="13.8" x14ac:dyDescent="0.25">
      <c r="C22" s="9"/>
      <c r="D22" s="10"/>
      <c r="E22" s="10"/>
      <c r="F22" s="9"/>
      <c r="G22" s="9"/>
      <c r="H22" s="9"/>
      <c r="I22" s="9"/>
      <c r="J22"/>
      <c r="K22"/>
    </row>
    <row r="23" spans="1:36" ht="13.8" x14ac:dyDescent="0.25">
      <c r="C23" s="9"/>
      <c r="D23" s="11"/>
      <c r="E23" s="11"/>
      <c r="F23" s="12"/>
      <c r="G23" s="13"/>
      <c r="H23" s="13"/>
      <c r="I23" s="13"/>
      <c r="J23"/>
      <c r="K23"/>
    </row>
    <row r="24" spans="1:36" ht="13.8" x14ac:dyDescent="0.25">
      <c r="C24" s="9"/>
      <c r="D24" s="50"/>
      <c r="E24" s="50"/>
      <c r="F24" s="50"/>
      <c r="G24" s="14" t="s">
        <v>13</v>
      </c>
      <c r="H24" s="15"/>
      <c r="I24" s="10"/>
      <c r="J24"/>
      <c r="K24"/>
    </row>
    <row r="25" spans="1:36" ht="13.8" x14ac:dyDescent="0.25">
      <c r="C25" s="9"/>
      <c r="D25" s="16"/>
      <c r="E25" s="16"/>
      <c r="F25" s="10"/>
      <c r="G25" s="10"/>
      <c r="H25" s="14"/>
      <c r="I25" s="17"/>
      <c r="J25"/>
      <c r="K25"/>
    </row>
    <row r="26" spans="1:36" ht="13.8" x14ac:dyDescent="0.25">
      <c r="C26" s="9"/>
      <c r="D26" s="50"/>
      <c r="E26" s="50"/>
      <c r="F26" s="50"/>
      <c r="G26" s="14" t="s">
        <v>14</v>
      </c>
      <c r="H26" s="14"/>
      <c r="I26" s="17"/>
      <c r="J26"/>
      <c r="K26"/>
    </row>
    <row r="27" spans="1:36" ht="13.8" x14ac:dyDescent="0.25">
      <c r="C27" s="9"/>
      <c r="D27" s="11"/>
      <c r="E27" s="11"/>
      <c r="F27" s="10"/>
      <c r="G27" s="13"/>
      <c r="H27" s="13"/>
      <c r="I27" s="13"/>
      <c r="J27"/>
      <c r="K27"/>
    </row>
    <row r="28" spans="1:36" ht="13.8" x14ac:dyDescent="0.25">
      <c r="C28" s="9"/>
      <c r="D28" s="50"/>
      <c r="E28" s="50"/>
      <c r="F28" s="50"/>
      <c r="G28" s="18" t="s">
        <v>15</v>
      </c>
      <c r="H28" s="13"/>
      <c r="I28" s="13"/>
      <c r="J28"/>
      <c r="K28"/>
    </row>
    <row r="29" spans="1:36" ht="13.8" x14ac:dyDescent="0.25">
      <c r="C29" s="9"/>
      <c r="D29" s="11"/>
      <c r="E29" s="11"/>
      <c r="F29" s="12"/>
      <c r="G29" s="13"/>
      <c r="H29" s="13"/>
      <c r="I29" s="13"/>
      <c r="J29"/>
      <c r="K29"/>
    </row>
    <row r="30" spans="1:36" ht="13.8" x14ac:dyDescent="0.25">
      <c r="C30" s="9"/>
      <c r="D30" s="11"/>
      <c r="E30" s="11"/>
      <c r="F30" s="12"/>
      <c r="G30" s="13"/>
      <c r="H30" s="13"/>
      <c r="I30" s="13"/>
      <c r="J30"/>
      <c r="K30"/>
    </row>
    <row r="31" spans="1:36" ht="13.8" x14ac:dyDescent="0.25">
      <c r="C31" s="9" t="s">
        <v>16</v>
      </c>
      <c r="D31" s="11"/>
      <c r="E31" s="11"/>
      <c r="F31" s="13"/>
      <c r="G31" s="13"/>
      <c r="H31" s="13"/>
      <c r="I31" s="13"/>
      <c r="J31"/>
      <c r="K31"/>
    </row>
    <row r="32" spans="1:36" ht="13.8" x14ac:dyDescent="0.25">
      <c r="C32" s="9"/>
      <c r="D32" s="9"/>
      <c r="E32" s="9"/>
      <c r="F32" s="13" t="s">
        <v>25</v>
      </c>
      <c r="G32" s="10"/>
      <c r="H32" s="10"/>
      <c r="I32" s="10"/>
    </row>
    <row r="33" spans="3:9" ht="13.8" x14ac:dyDescent="0.25">
      <c r="C33" s="9"/>
      <c r="D33" s="9"/>
      <c r="E33" s="9"/>
      <c r="F33" s="10"/>
      <c r="G33" s="10"/>
      <c r="H33" s="10"/>
      <c r="I33" s="10"/>
    </row>
    <row r="34" spans="3:9" ht="13.8" x14ac:dyDescent="0.25">
      <c r="C34" s="9"/>
      <c r="D34" s="9"/>
      <c r="E34" s="9"/>
      <c r="F34" s="10"/>
      <c r="G34" s="10"/>
      <c r="H34" s="10"/>
      <c r="I34" s="10"/>
    </row>
    <row r="35" spans="3:9" ht="13.8" x14ac:dyDescent="0.25">
      <c r="C35" s="9"/>
      <c r="D35" s="9"/>
      <c r="E35" s="9"/>
      <c r="F35" s="10"/>
      <c r="G35" s="10"/>
      <c r="H35" s="10"/>
      <c r="I35" s="10"/>
    </row>
    <row r="36" spans="3:9" ht="13.8" x14ac:dyDescent="0.25">
      <c r="C36" s="9"/>
      <c r="D36" s="9"/>
      <c r="E36" s="9"/>
      <c r="F36" s="10"/>
      <c r="G36" s="10"/>
      <c r="H36" s="10"/>
      <c r="I36" s="10"/>
    </row>
    <row r="37" spans="3:9" ht="13.8" x14ac:dyDescent="0.25">
      <c r="C37" s="9"/>
      <c r="D37" s="9"/>
      <c r="E37" s="9"/>
      <c r="F37" s="10"/>
      <c r="G37" s="10"/>
      <c r="H37" s="10"/>
      <c r="I37" s="10"/>
    </row>
    <row r="38" spans="3:9" ht="13.8" x14ac:dyDescent="0.25">
      <c r="C38" s="9"/>
      <c r="D38" s="9"/>
      <c r="E38" s="9"/>
      <c r="F38" s="10"/>
      <c r="G38" s="10"/>
      <c r="H38" s="10"/>
      <c r="I38" s="10"/>
    </row>
  </sheetData>
  <mergeCells count="38">
    <mergeCell ref="AA16:AF16"/>
    <mergeCell ref="B8:B9"/>
    <mergeCell ref="A8:A9"/>
    <mergeCell ref="G8:G9"/>
    <mergeCell ref="E8:E9"/>
    <mergeCell ref="D28:F28"/>
    <mergeCell ref="A20:D20"/>
    <mergeCell ref="A19:D19"/>
    <mergeCell ref="F20:AI20"/>
    <mergeCell ref="F19:AI19"/>
    <mergeCell ref="D24:F24"/>
    <mergeCell ref="D26:F26"/>
    <mergeCell ref="AF8:AF9"/>
    <mergeCell ref="AG8:AG9"/>
    <mergeCell ref="AH8:AH9"/>
    <mergeCell ref="D8:D9"/>
    <mergeCell ref="AD8:AD9"/>
    <mergeCell ref="C8:C9"/>
    <mergeCell ref="F3:L3"/>
    <mergeCell ref="F4:L4"/>
    <mergeCell ref="F5:L5"/>
    <mergeCell ref="Y8:Y9"/>
    <mergeCell ref="M8:X8"/>
    <mergeCell ref="AE8:AE9"/>
    <mergeCell ref="Z8:Z9"/>
    <mergeCell ref="A10:K10"/>
    <mergeCell ref="AA7:AJ7"/>
    <mergeCell ref="K8:K9"/>
    <mergeCell ref="L8:L9"/>
    <mergeCell ref="F8:F9"/>
    <mergeCell ref="H8:H9"/>
    <mergeCell ref="I8:I9"/>
    <mergeCell ref="J8:J9"/>
    <mergeCell ref="AA8:AA9"/>
    <mergeCell ref="AB8:AB9"/>
    <mergeCell ref="AC8:AC9"/>
    <mergeCell ref="AI8:AI9"/>
    <mergeCell ref="AJ8:AJ9"/>
  </mergeCells>
  <pageMargins left="0.7" right="0.7" top="0.75" bottom="0.75" header="0.3" footer="0.3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2022-02-03T09:04:28Z</dcterms:modified>
</cp:coreProperties>
</file>